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064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analiz_vd0!$12:$13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calcChain.xml><?xml version="1.0" encoding="utf-8"?>
<calcChain xmlns="http://schemas.openxmlformats.org/spreadsheetml/2006/main">
  <c r="Q14" i="2"/>
  <c r="Q15"/>
  <c r="Q16"/>
  <c r="Q17"/>
  <c r="Q18"/>
  <c r="Q19"/>
  <c r="Q20"/>
  <c r="Q21"/>
  <c r="Q22"/>
  <c r="Q23"/>
  <c r="Q24"/>
  <c r="Q25"/>
  <c r="Q26"/>
  <c r="P14"/>
  <c r="P15"/>
  <c r="P16"/>
  <c r="P17"/>
  <c r="P18"/>
  <c r="P19"/>
  <c r="P20"/>
  <c r="P21"/>
  <c r="P22"/>
  <c r="P23"/>
  <c r="P24"/>
  <c r="P25"/>
  <c r="P26"/>
  <c r="O14"/>
  <c r="O15"/>
  <c r="O16"/>
  <c r="O17"/>
  <c r="O18"/>
  <c r="O19"/>
  <c r="O20"/>
  <c r="O21"/>
  <c r="O22"/>
  <c r="O23"/>
  <c r="O24"/>
  <c r="O25"/>
  <c r="O26"/>
  <c r="N14"/>
  <c r="N15"/>
  <c r="N16"/>
  <c r="N17"/>
  <c r="N18"/>
  <c r="N19"/>
  <c r="N20"/>
  <c r="N21"/>
  <c r="N22"/>
  <c r="N23"/>
  <c r="N24"/>
  <c r="N25"/>
  <c r="N26"/>
  <c r="M14"/>
  <c r="M15"/>
  <c r="M16"/>
  <c r="M17"/>
  <c r="M18"/>
  <c r="M19"/>
  <c r="M20"/>
  <c r="M21"/>
  <c r="M22"/>
  <c r="M23"/>
  <c r="M24"/>
  <c r="M25"/>
  <c r="M26"/>
  <c r="L14"/>
  <c r="L15"/>
  <c r="L16"/>
  <c r="L17"/>
  <c r="L18"/>
  <c r="L19"/>
  <c r="L20"/>
  <c r="L21"/>
  <c r="L22"/>
  <c r="L23"/>
  <c r="L24"/>
  <c r="L25"/>
  <c r="L26"/>
</calcChain>
</file>

<file path=xl/sharedStrings.xml><?xml version="1.0" encoding="utf-8"?>
<sst xmlns="http://schemas.openxmlformats.org/spreadsheetml/2006/main" count="54" uniqueCount="54">
  <si>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</si>
  <si>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</si>
  <si>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</si>
  <si>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</si>
  <si>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</si>
  <si>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</si>
  <si>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</si>
  <si>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</si>
  <si>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</si>
  <si>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</si>
  <si>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</si>
  <si>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</si>
  <si>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</si>
  <si>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</si>
  <si>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</si>
  <si>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</si>
  <si>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</si>
  <si>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</si>
  <si>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</si>
  <si>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</si>
  <si>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</si>
  <si>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</si>
  <si>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</si>
  <si>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3000</t>
  </si>
  <si>
    <t>Соціальний захист та соціальне забезпечення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</si>
  <si>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</si>
  <si>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</si>
  <si>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</si>
  <si>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</si>
  <si>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7000</t>
  </si>
  <si>
    <t>Економічна діяльність</t>
  </si>
  <si>
    <t>7100</t>
  </si>
  <si>
    <t>Сільське, лісове, рибне господарство та мисливство</t>
  </si>
  <si>
    <t>7110</t>
  </si>
  <si>
    <t>Реалізація програм в галузі сільського господарства</t>
  </si>
  <si>
    <t>8000</t>
  </si>
  <si>
    <t>Інша діяльність</t>
  </si>
  <si>
    <t>8200</t>
  </si>
  <si>
    <t>Громадський порядок та безпека</t>
  </si>
  <si>
    <t>8240</t>
  </si>
  <si>
    <t>Заходи та роботи з територіальної оборони</t>
  </si>
  <si>
    <t xml:space="preserve"> </t>
  </si>
  <si>
    <t xml:space="preserve">Усього </t>
  </si>
  <si>
    <t>Звіт</t>
  </si>
  <si>
    <t xml:space="preserve">про виконання видаткової частини районного бюджету </t>
  </si>
  <si>
    <t>за 2024 рік</t>
  </si>
  <si>
    <t xml:space="preserve">                          Загальний фонд</t>
  </si>
  <si>
    <t>до рішення двадцять першої сесії восьмого скликання</t>
  </si>
  <si>
    <t>районного бюджету Ніжинського району</t>
  </si>
  <si>
    <t xml:space="preserve"> за  2024 рік"</t>
  </si>
  <si>
    <t xml:space="preserve">Додаток №3 </t>
  </si>
  <si>
    <t>Начальник фінансового відділу Ніжинської РДА</t>
  </si>
  <si>
    <t>Світлана АЛЕМША</t>
  </si>
  <si>
    <t xml:space="preserve">від 30.05.2025 року "Про звіт про виконання </t>
  </si>
</sst>
</file>

<file path=xl/styles.xml><?xml version="1.0" encoding="utf-8"?>
<styleSheet xmlns="http://schemas.openxmlformats.org/spreadsheetml/2006/main">
  <fonts count="3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2" applyNumberFormat="0" applyAlignment="0" applyProtection="0"/>
    <xf numFmtId="0" fontId="9" fillId="5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2" applyNumberFormat="0" applyAlignment="0" applyProtection="0"/>
    <xf numFmtId="0" fontId="19" fillId="0" borderId="0"/>
    <xf numFmtId="0" fontId="20" fillId="0" borderId="8" applyNumberFormat="0" applyFill="0" applyAlignment="0" applyProtection="0"/>
    <xf numFmtId="0" fontId="21" fillId="4" borderId="0" applyNumberFormat="0" applyBorder="0" applyAlignment="0" applyProtection="0"/>
    <xf numFmtId="0" fontId="5" fillId="23" borderId="9" applyNumberFormat="0" applyFont="0" applyAlignment="0" applyProtection="0"/>
    <xf numFmtId="0" fontId="1" fillId="23" borderId="9" applyNumberFormat="0" applyFont="0" applyAlignment="0" applyProtection="0"/>
    <xf numFmtId="0" fontId="22" fillId="22" borderId="10" applyNumberFormat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7" fillId="2" borderId="1" xfId="1" applyNumberFormat="1" applyFont="1" applyFill="1" applyBorder="1" applyAlignment="1">
      <alignment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0" fontId="7" fillId="0" borderId="0" xfId="1" applyFont="1"/>
    <xf numFmtId="0" fontId="28" fillId="0" borderId="0" xfId="1" applyFont="1" applyAlignment="1">
      <alignment horizontal="center"/>
    </xf>
    <xf numFmtId="0" fontId="28" fillId="0" borderId="0" xfId="1" applyFont="1"/>
    <xf numFmtId="0" fontId="2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"/>
  <sheetViews>
    <sheetView tabSelected="1" topLeftCell="B1" workbookViewId="0">
      <selection activeCell="F3" sqref="F3"/>
    </sheetView>
  </sheetViews>
  <sheetFormatPr defaultRowHeight="12.75"/>
  <cols>
    <col min="1" max="1" width="0" style="1" hidden="1" customWidth="1"/>
    <col min="2" max="2" width="12.7109375" style="10" customWidth="1"/>
    <col min="3" max="3" width="31.85546875" style="8" customWidth="1"/>
    <col min="4" max="4" width="14.7109375" style="1" customWidth="1"/>
    <col min="5" max="5" width="15.7109375" style="1" customWidth="1"/>
    <col min="6" max="6" width="16.42578125" style="1" customWidth="1"/>
    <col min="7" max="8" width="15.7109375" style="1" hidden="1" customWidth="1"/>
    <col min="9" max="9" width="17.140625" style="1" customWidth="1"/>
    <col min="10" max="11" width="15.7109375" style="1" hidden="1" customWidth="1"/>
    <col min="12" max="12" width="0.140625" style="1" hidden="1" customWidth="1"/>
    <col min="13" max="13" width="15.7109375" style="1" hidden="1" customWidth="1"/>
    <col min="14" max="14" width="15.5703125" style="1" customWidth="1"/>
    <col min="15" max="17" width="15.7109375" style="1" hidden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>
      <c r="F1" s="21" t="s">
        <v>50</v>
      </c>
    </row>
    <row r="2" spans="1:18">
      <c r="F2" s="1" t="s">
        <v>47</v>
      </c>
    </row>
    <row r="3" spans="1:18">
      <c r="F3" s="1" t="s">
        <v>53</v>
      </c>
    </row>
    <row r="4" spans="1:18">
      <c r="F4" s="1" t="s">
        <v>48</v>
      </c>
    </row>
    <row r="5" spans="1:18">
      <c r="F5" s="1" t="s">
        <v>49</v>
      </c>
    </row>
    <row r="7" spans="1:18" ht="22.5">
      <c r="E7" s="19" t="s">
        <v>43</v>
      </c>
    </row>
    <row r="8" spans="1:18" ht="22.5">
      <c r="B8" s="24" t="s">
        <v>44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8" ht="22.5">
      <c r="B9" s="20"/>
      <c r="C9" s="2"/>
      <c r="D9" s="2"/>
      <c r="E9" s="20" t="s">
        <v>45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8">
      <c r="B10" s="26" t="s">
        <v>46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8">
      <c r="M11" s="3"/>
      <c r="Q11" s="3" t="s">
        <v>16</v>
      </c>
    </row>
    <row r="12" spans="1:18" s="5" customFormat="1" ht="88.5" customHeight="1">
      <c r="A12" s="12"/>
      <c r="B12" s="4" t="s">
        <v>0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  <c r="H12" s="4" t="s">
        <v>6</v>
      </c>
      <c r="I12" s="4" t="s">
        <v>7</v>
      </c>
      <c r="J12" s="4" t="s">
        <v>8</v>
      </c>
      <c r="K12" s="4" t="s">
        <v>9</v>
      </c>
      <c r="L12" s="4" t="s">
        <v>10</v>
      </c>
      <c r="M12" s="4" t="s">
        <v>11</v>
      </c>
      <c r="N12" s="4" t="s">
        <v>12</v>
      </c>
      <c r="O12" s="4" t="s">
        <v>13</v>
      </c>
      <c r="P12" s="4" t="s">
        <v>14</v>
      </c>
      <c r="Q12" s="4" t="s">
        <v>15</v>
      </c>
    </row>
    <row r="13" spans="1:18">
      <c r="A13" s="13"/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6</v>
      </c>
      <c r="J13" s="6">
        <v>9</v>
      </c>
      <c r="K13" s="6">
        <v>10</v>
      </c>
      <c r="L13" s="6">
        <v>11</v>
      </c>
      <c r="M13" s="6">
        <v>12</v>
      </c>
      <c r="N13" s="6">
        <v>7</v>
      </c>
      <c r="O13" s="6">
        <v>14</v>
      </c>
      <c r="P13" s="6">
        <v>15</v>
      </c>
      <c r="Q13" s="6">
        <v>16</v>
      </c>
    </row>
    <row r="14" spans="1:18" ht="30.75" customHeight="1">
      <c r="A14" s="14">
        <v>1</v>
      </c>
      <c r="B14" s="15" t="s">
        <v>17</v>
      </c>
      <c r="C14" s="16" t="s">
        <v>18</v>
      </c>
      <c r="D14" s="17">
        <v>2445800</v>
      </c>
      <c r="E14" s="17">
        <v>2752884</v>
      </c>
      <c r="F14" s="17">
        <v>2752884</v>
      </c>
      <c r="G14" s="17">
        <v>2465135.0699999998</v>
      </c>
      <c r="H14" s="17">
        <v>0</v>
      </c>
      <c r="I14" s="17">
        <v>2465135.0699999998</v>
      </c>
      <c r="J14" s="17">
        <v>0</v>
      </c>
      <c r="K14" s="17">
        <v>0</v>
      </c>
      <c r="L14" s="18">
        <f t="shared" ref="L14:L26" si="0">F14-G14</f>
        <v>287748.93000000017</v>
      </c>
      <c r="M14" s="18">
        <f t="shared" ref="M14:M26" si="1">E14-G14</f>
        <v>287748.93000000017</v>
      </c>
      <c r="N14" s="18">
        <f t="shared" ref="N14:N26" si="2">IF(F14=0,0,(G14/F14)*100)</f>
        <v>89.547364509365451</v>
      </c>
      <c r="O14" s="18">
        <f t="shared" ref="O14:O26" si="3">E14-I14</f>
        <v>287748.93000000017</v>
      </c>
      <c r="P14" s="18">
        <f t="shared" ref="P14:P26" si="4">F14-I14</f>
        <v>287748.93000000017</v>
      </c>
      <c r="Q14" s="18">
        <f t="shared" ref="Q14:Q26" si="5">IF(F14=0,0,(I14/F14)*100)</f>
        <v>89.547364509365451</v>
      </c>
      <c r="R14" s="7"/>
    </row>
    <row r="15" spans="1:18" ht="101.25" customHeight="1">
      <c r="A15" s="14">
        <v>2</v>
      </c>
      <c r="B15" s="15" t="s">
        <v>19</v>
      </c>
      <c r="C15" s="16" t="s">
        <v>20</v>
      </c>
      <c r="D15" s="17">
        <v>1951400</v>
      </c>
      <c r="E15" s="17">
        <v>2080584</v>
      </c>
      <c r="F15" s="17">
        <v>2080584</v>
      </c>
      <c r="G15" s="17">
        <v>1925278.3699999999</v>
      </c>
      <c r="H15" s="17">
        <v>0</v>
      </c>
      <c r="I15" s="17">
        <v>1925278.3699999999</v>
      </c>
      <c r="J15" s="17">
        <v>0</v>
      </c>
      <c r="K15" s="17">
        <v>0</v>
      </c>
      <c r="L15" s="18">
        <f t="shared" si="0"/>
        <v>155305.63000000012</v>
      </c>
      <c r="M15" s="18">
        <f t="shared" si="1"/>
        <v>155305.63000000012</v>
      </c>
      <c r="N15" s="18">
        <f t="shared" si="2"/>
        <v>92.535478980901502</v>
      </c>
      <c r="O15" s="18">
        <f t="shared" si="3"/>
        <v>155305.63000000012</v>
      </c>
      <c r="P15" s="18">
        <f t="shared" si="4"/>
        <v>155305.63000000012</v>
      </c>
      <c r="Q15" s="18">
        <f t="shared" si="5"/>
        <v>92.535478980901502</v>
      </c>
      <c r="R15" s="7"/>
    </row>
    <row r="16" spans="1:18" ht="31.5" customHeight="1">
      <c r="A16" s="14">
        <v>2</v>
      </c>
      <c r="B16" s="15" t="s">
        <v>21</v>
      </c>
      <c r="C16" s="16" t="s">
        <v>22</v>
      </c>
      <c r="D16" s="17">
        <v>494400</v>
      </c>
      <c r="E16" s="17">
        <v>672300</v>
      </c>
      <c r="F16" s="17">
        <v>672300</v>
      </c>
      <c r="G16" s="17">
        <v>539856.69999999995</v>
      </c>
      <c r="H16" s="17">
        <v>0</v>
      </c>
      <c r="I16" s="17">
        <v>539856.69999999995</v>
      </c>
      <c r="J16" s="17">
        <v>0</v>
      </c>
      <c r="K16" s="17">
        <v>0</v>
      </c>
      <c r="L16" s="18">
        <f t="shared" si="0"/>
        <v>132443.30000000005</v>
      </c>
      <c r="M16" s="18">
        <f t="shared" si="1"/>
        <v>132443.30000000005</v>
      </c>
      <c r="N16" s="18">
        <f t="shared" si="2"/>
        <v>80.299970251375868</v>
      </c>
      <c r="O16" s="18">
        <f t="shared" si="3"/>
        <v>132443.30000000005</v>
      </c>
      <c r="P16" s="18">
        <f t="shared" si="4"/>
        <v>132443.30000000005</v>
      </c>
      <c r="Q16" s="18">
        <f t="shared" si="5"/>
        <v>80.299970251375868</v>
      </c>
      <c r="R16" s="7"/>
    </row>
    <row r="17" spans="1:18" ht="36.75" customHeight="1">
      <c r="A17" s="14">
        <v>1</v>
      </c>
      <c r="B17" s="15" t="s">
        <v>23</v>
      </c>
      <c r="C17" s="16" t="s">
        <v>24</v>
      </c>
      <c r="D17" s="17">
        <v>80046</v>
      </c>
      <c r="E17" s="17">
        <v>177484.6</v>
      </c>
      <c r="F17" s="17">
        <v>177484.6</v>
      </c>
      <c r="G17" s="17">
        <v>177484.6</v>
      </c>
      <c r="H17" s="17">
        <v>0</v>
      </c>
      <c r="I17" s="17">
        <v>177484.6</v>
      </c>
      <c r="J17" s="17">
        <v>0</v>
      </c>
      <c r="K17" s="17">
        <v>0</v>
      </c>
      <c r="L17" s="18">
        <f t="shared" si="0"/>
        <v>0</v>
      </c>
      <c r="M17" s="18">
        <f t="shared" si="1"/>
        <v>0</v>
      </c>
      <c r="N17" s="18">
        <f t="shared" si="2"/>
        <v>100</v>
      </c>
      <c r="O17" s="18">
        <f t="shared" si="3"/>
        <v>0</v>
      </c>
      <c r="P17" s="18">
        <f t="shared" si="4"/>
        <v>0</v>
      </c>
      <c r="Q17" s="18">
        <f t="shared" si="5"/>
        <v>100</v>
      </c>
      <c r="R17" s="7"/>
    </row>
    <row r="18" spans="1:18" ht="24" customHeight="1">
      <c r="A18" s="14">
        <v>2</v>
      </c>
      <c r="B18" s="15" t="s">
        <v>25</v>
      </c>
      <c r="C18" s="16" t="s">
        <v>26</v>
      </c>
      <c r="D18" s="17">
        <v>80046</v>
      </c>
      <c r="E18" s="17">
        <v>177484.6</v>
      </c>
      <c r="F18" s="17">
        <v>177484.6</v>
      </c>
      <c r="G18" s="17">
        <v>177484.6</v>
      </c>
      <c r="H18" s="17">
        <v>0</v>
      </c>
      <c r="I18" s="17">
        <v>177484.6</v>
      </c>
      <c r="J18" s="17">
        <v>0</v>
      </c>
      <c r="K18" s="17">
        <v>0</v>
      </c>
      <c r="L18" s="18">
        <f t="shared" si="0"/>
        <v>0</v>
      </c>
      <c r="M18" s="18">
        <f t="shared" si="1"/>
        <v>0</v>
      </c>
      <c r="N18" s="18">
        <f t="shared" si="2"/>
        <v>100</v>
      </c>
      <c r="O18" s="18">
        <f t="shared" si="3"/>
        <v>0</v>
      </c>
      <c r="P18" s="18">
        <f t="shared" si="4"/>
        <v>0</v>
      </c>
      <c r="Q18" s="18">
        <f t="shared" si="5"/>
        <v>100</v>
      </c>
      <c r="R18" s="7"/>
    </row>
    <row r="19" spans="1:18" ht="73.5" customHeight="1">
      <c r="A19" s="14">
        <v>0</v>
      </c>
      <c r="B19" s="15" t="s">
        <v>27</v>
      </c>
      <c r="C19" s="16" t="s">
        <v>28</v>
      </c>
      <c r="D19" s="17">
        <v>80046</v>
      </c>
      <c r="E19" s="17">
        <v>177484.6</v>
      </c>
      <c r="F19" s="17">
        <v>177484.6</v>
      </c>
      <c r="G19" s="17">
        <v>177484.6</v>
      </c>
      <c r="H19" s="17">
        <v>0</v>
      </c>
      <c r="I19" s="17">
        <v>177484.6</v>
      </c>
      <c r="J19" s="17">
        <v>0</v>
      </c>
      <c r="K19" s="17">
        <v>0</v>
      </c>
      <c r="L19" s="18">
        <f t="shared" si="0"/>
        <v>0</v>
      </c>
      <c r="M19" s="18">
        <f t="shared" si="1"/>
        <v>0</v>
      </c>
      <c r="N19" s="18">
        <f t="shared" si="2"/>
        <v>100</v>
      </c>
      <c r="O19" s="18">
        <f t="shared" si="3"/>
        <v>0</v>
      </c>
      <c r="P19" s="18">
        <f t="shared" si="4"/>
        <v>0</v>
      </c>
      <c r="Q19" s="18">
        <f t="shared" si="5"/>
        <v>100</v>
      </c>
      <c r="R19" s="7"/>
    </row>
    <row r="20" spans="1:18" ht="23.25" customHeight="1">
      <c r="A20" s="14">
        <v>1</v>
      </c>
      <c r="B20" s="15" t="s">
        <v>29</v>
      </c>
      <c r="C20" s="16" t="s">
        <v>30</v>
      </c>
      <c r="D20" s="17">
        <v>182000</v>
      </c>
      <c r="E20" s="17">
        <v>182000</v>
      </c>
      <c r="F20" s="17">
        <v>182000</v>
      </c>
      <c r="G20" s="17">
        <v>136500</v>
      </c>
      <c r="H20" s="17">
        <v>0</v>
      </c>
      <c r="I20" s="17">
        <v>136500</v>
      </c>
      <c r="J20" s="17">
        <v>0</v>
      </c>
      <c r="K20" s="17">
        <v>0</v>
      </c>
      <c r="L20" s="18">
        <f t="shared" si="0"/>
        <v>45500</v>
      </c>
      <c r="M20" s="18">
        <f t="shared" si="1"/>
        <v>45500</v>
      </c>
      <c r="N20" s="18">
        <f t="shared" si="2"/>
        <v>75</v>
      </c>
      <c r="O20" s="18">
        <f t="shared" si="3"/>
        <v>45500</v>
      </c>
      <c r="P20" s="18">
        <f t="shared" si="4"/>
        <v>45500</v>
      </c>
      <c r="Q20" s="18">
        <f t="shared" si="5"/>
        <v>75</v>
      </c>
      <c r="R20" s="7"/>
    </row>
    <row r="21" spans="1:18" ht="34.5" customHeight="1">
      <c r="A21" s="14">
        <v>2</v>
      </c>
      <c r="B21" s="15" t="s">
        <v>31</v>
      </c>
      <c r="C21" s="16" t="s">
        <v>32</v>
      </c>
      <c r="D21" s="17">
        <v>182000</v>
      </c>
      <c r="E21" s="17">
        <v>182000</v>
      </c>
      <c r="F21" s="17">
        <v>182000</v>
      </c>
      <c r="G21" s="17">
        <v>136500</v>
      </c>
      <c r="H21" s="17">
        <v>0</v>
      </c>
      <c r="I21" s="17">
        <v>136500</v>
      </c>
      <c r="J21" s="17">
        <v>0</v>
      </c>
      <c r="K21" s="17">
        <v>0</v>
      </c>
      <c r="L21" s="18">
        <f t="shared" si="0"/>
        <v>45500</v>
      </c>
      <c r="M21" s="18">
        <f t="shared" si="1"/>
        <v>45500</v>
      </c>
      <c r="N21" s="18">
        <f t="shared" si="2"/>
        <v>75</v>
      </c>
      <c r="O21" s="18">
        <f t="shared" si="3"/>
        <v>45500</v>
      </c>
      <c r="P21" s="18">
        <f t="shared" si="4"/>
        <v>45500</v>
      </c>
      <c r="Q21" s="18">
        <f t="shared" si="5"/>
        <v>75</v>
      </c>
      <c r="R21" s="7"/>
    </row>
    <row r="22" spans="1:18" ht="33.75" customHeight="1">
      <c r="A22" s="14">
        <v>3</v>
      </c>
      <c r="B22" s="15" t="s">
        <v>33</v>
      </c>
      <c r="C22" s="16" t="s">
        <v>34</v>
      </c>
      <c r="D22" s="17">
        <v>182000</v>
      </c>
      <c r="E22" s="17">
        <v>182000</v>
      </c>
      <c r="F22" s="17">
        <v>182000</v>
      </c>
      <c r="G22" s="17">
        <v>136500</v>
      </c>
      <c r="H22" s="17">
        <v>0</v>
      </c>
      <c r="I22" s="17">
        <v>136500</v>
      </c>
      <c r="J22" s="17">
        <v>0</v>
      </c>
      <c r="K22" s="17">
        <v>0</v>
      </c>
      <c r="L22" s="18">
        <f t="shared" si="0"/>
        <v>45500</v>
      </c>
      <c r="M22" s="18">
        <f t="shared" si="1"/>
        <v>45500</v>
      </c>
      <c r="N22" s="18">
        <f t="shared" si="2"/>
        <v>75</v>
      </c>
      <c r="O22" s="18">
        <f t="shared" si="3"/>
        <v>45500</v>
      </c>
      <c r="P22" s="18">
        <f t="shared" si="4"/>
        <v>45500</v>
      </c>
      <c r="Q22" s="18">
        <f t="shared" si="5"/>
        <v>75</v>
      </c>
      <c r="R22" s="7"/>
    </row>
    <row r="23" spans="1:18" ht="19.5" customHeight="1">
      <c r="A23" s="14">
        <v>1</v>
      </c>
      <c r="B23" s="15" t="s">
        <v>35</v>
      </c>
      <c r="C23" s="16" t="s">
        <v>36</v>
      </c>
      <c r="D23" s="17">
        <v>267700</v>
      </c>
      <c r="E23" s="17">
        <v>1652069.6600000001</v>
      </c>
      <c r="F23" s="17">
        <v>1652069.6600000001</v>
      </c>
      <c r="G23" s="17">
        <v>1597214.65</v>
      </c>
      <c r="H23" s="17">
        <v>0</v>
      </c>
      <c r="I23" s="17">
        <v>1597214.65</v>
      </c>
      <c r="J23" s="17">
        <v>0</v>
      </c>
      <c r="K23" s="17">
        <v>0</v>
      </c>
      <c r="L23" s="18">
        <f t="shared" si="0"/>
        <v>54855.010000000242</v>
      </c>
      <c r="M23" s="18">
        <f t="shared" si="1"/>
        <v>54855.010000000242</v>
      </c>
      <c r="N23" s="18">
        <f t="shared" si="2"/>
        <v>96.679618824305493</v>
      </c>
      <c r="O23" s="18">
        <f t="shared" si="3"/>
        <v>54855.010000000242</v>
      </c>
      <c r="P23" s="18">
        <f t="shared" si="4"/>
        <v>54855.010000000242</v>
      </c>
      <c r="Q23" s="18">
        <f t="shared" si="5"/>
        <v>96.679618824305493</v>
      </c>
      <c r="R23" s="7"/>
    </row>
    <row r="24" spans="1:18" ht="24" customHeight="1">
      <c r="A24" s="14">
        <v>2</v>
      </c>
      <c r="B24" s="15" t="s">
        <v>37</v>
      </c>
      <c r="C24" s="16" t="s">
        <v>38</v>
      </c>
      <c r="D24" s="17">
        <v>267700</v>
      </c>
      <c r="E24" s="17">
        <v>1652069.6600000001</v>
      </c>
      <c r="F24" s="17">
        <v>1652069.6600000001</v>
      </c>
      <c r="G24" s="17">
        <v>1597214.65</v>
      </c>
      <c r="H24" s="17">
        <v>0</v>
      </c>
      <c r="I24" s="17">
        <v>1597214.65</v>
      </c>
      <c r="J24" s="17">
        <v>0</v>
      </c>
      <c r="K24" s="17">
        <v>0</v>
      </c>
      <c r="L24" s="18">
        <f t="shared" si="0"/>
        <v>54855.010000000242</v>
      </c>
      <c r="M24" s="18">
        <f t="shared" si="1"/>
        <v>54855.010000000242</v>
      </c>
      <c r="N24" s="18">
        <f t="shared" si="2"/>
        <v>96.679618824305493</v>
      </c>
      <c r="O24" s="18">
        <f t="shared" si="3"/>
        <v>54855.010000000242</v>
      </c>
      <c r="P24" s="18">
        <f t="shared" si="4"/>
        <v>54855.010000000242</v>
      </c>
      <c r="Q24" s="18">
        <f t="shared" si="5"/>
        <v>96.679618824305493</v>
      </c>
      <c r="R24" s="7"/>
    </row>
    <row r="25" spans="1:18" ht="36.75" customHeight="1">
      <c r="A25" s="14">
        <v>3</v>
      </c>
      <c r="B25" s="15" t="s">
        <v>39</v>
      </c>
      <c r="C25" s="16" t="s">
        <v>40</v>
      </c>
      <c r="D25" s="17">
        <v>267700</v>
      </c>
      <c r="E25" s="17">
        <v>1652069.6600000001</v>
      </c>
      <c r="F25" s="17">
        <v>1652069.6600000001</v>
      </c>
      <c r="G25" s="17">
        <v>1597214.65</v>
      </c>
      <c r="H25" s="17">
        <v>0</v>
      </c>
      <c r="I25" s="17">
        <v>1597214.65</v>
      </c>
      <c r="J25" s="17">
        <v>0</v>
      </c>
      <c r="K25" s="17">
        <v>0</v>
      </c>
      <c r="L25" s="18">
        <f t="shared" si="0"/>
        <v>54855.010000000242</v>
      </c>
      <c r="M25" s="18">
        <f t="shared" si="1"/>
        <v>54855.010000000242</v>
      </c>
      <c r="N25" s="18">
        <f t="shared" si="2"/>
        <v>96.679618824305493</v>
      </c>
      <c r="O25" s="18">
        <f t="shared" si="3"/>
        <v>54855.010000000242</v>
      </c>
      <c r="P25" s="18">
        <f t="shared" si="4"/>
        <v>54855.010000000242</v>
      </c>
      <c r="Q25" s="18">
        <f t="shared" si="5"/>
        <v>96.679618824305493</v>
      </c>
      <c r="R25" s="7"/>
    </row>
    <row r="26" spans="1:18" ht="33" customHeight="1">
      <c r="A26" s="14">
        <v>1</v>
      </c>
      <c r="B26" s="15" t="s">
        <v>41</v>
      </c>
      <c r="C26" s="16" t="s">
        <v>42</v>
      </c>
      <c r="D26" s="17">
        <v>2975546</v>
      </c>
      <c r="E26" s="17">
        <v>4764438.26</v>
      </c>
      <c r="F26" s="17">
        <v>4764438.26</v>
      </c>
      <c r="G26" s="17">
        <v>4376334.32</v>
      </c>
      <c r="H26" s="17">
        <v>0</v>
      </c>
      <c r="I26" s="17">
        <v>4376334.32</v>
      </c>
      <c r="J26" s="17">
        <v>0</v>
      </c>
      <c r="K26" s="17">
        <v>0</v>
      </c>
      <c r="L26" s="18">
        <f t="shared" si="0"/>
        <v>388103.93999999948</v>
      </c>
      <c r="M26" s="18">
        <f t="shared" si="1"/>
        <v>388103.93999999948</v>
      </c>
      <c r="N26" s="18">
        <f t="shared" si="2"/>
        <v>91.854151133443381</v>
      </c>
      <c r="O26" s="18">
        <f t="shared" si="3"/>
        <v>388103.93999999948</v>
      </c>
      <c r="P26" s="18">
        <f t="shared" si="4"/>
        <v>388103.93999999948</v>
      </c>
      <c r="Q26" s="18">
        <f t="shared" si="5"/>
        <v>91.854151133443381</v>
      </c>
      <c r="R26" s="7"/>
    </row>
    <row r="28" spans="1:18">
      <c r="B28" s="11"/>
      <c r="C28" s="9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8">
      <c r="C29" s="22" t="s">
        <v>51</v>
      </c>
      <c r="I29" s="23" t="s">
        <v>52</v>
      </c>
    </row>
    <row r="36" hidden="1"/>
  </sheetData>
  <mergeCells count="2">
    <mergeCell ref="B8:Q8"/>
    <mergeCell ref="B10:Q10"/>
  </mergeCells>
  <conditionalFormatting sqref="B14:B26">
    <cfRule type="expression" dxfId="95" priority="49" stopIfTrue="1">
      <formula>A14=1</formula>
    </cfRule>
    <cfRule type="expression" dxfId="94" priority="50" stopIfTrue="1">
      <formula>A14=2</formula>
    </cfRule>
    <cfRule type="expression" dxfId="93" priority="51" stopIfTrue="1">
      <formula>A14=3</formula>
    </cfRule>
  </conditionalFormatting>
  <conditionalFormatting sqref="C14:C26">
    <cfRule type="expression" dxfId="92" priority="52" stopIfTrue="1">
      <formula>A14=1</formula>
    </cfRule>
    <cfRule type="expression" dxfId="91" priority="53" stopIfTrue="1">
      <formula>A14=2</formula>
    </cfRule>
    <cfRule type="expression" dxfId="90" priority="54" stopIfTrue="1">
      <formula>A14=3</formula>
    </cfRule>
  </conditionalFormatting>
  <conditionalFormatting sqref="D14:D26">
    <cfRule type="expression" dxfId="89" priority="55" stopIfTrue="1">
      <formula>A14=1</formula>
    </cfRule>
    <cfRule type="expression" dxfId="88" priority="56" stopIfTrue="1">
      <formula>A14=2</formula>
    </cfRule>
    <cfRule type="expression" dxfId="87" priority="57" stopIfTrue="1">
      <formula>A14=3</formula>
    </cfRule>
  </conditionalFormatting>
  <conditionalFormatting sqref="E14:E26">
    <cfRule type="expression" dxfId="86" priority="58" stopIfTrue="1">
      <formula>A14=1</formula>
    </cfRule>
    <cfRule type="expression" dxfId="85" priority="59" stopIfTrue="1">
      <formula>A14=2</formula>
    </cfRule>
    <cfRule type="expression" dxfId="84" priority="60" stopIfTrue="1">
      <formula>A14=3</formula>
    </cfRule>
  </conditionalFormatting>
  <conditionalFormatting sqref="F14:F26">
    <cfRule type="expression" dxfId="83" priority="61" stopIfTrue="1">
      <formula>A14=1</formula>
    </cfRule>
    <cfRule type="expression" dxfId="82" priority="62" stopIfTrue="1">
      <formula>A14=2</formula>
    </cfRule>
    <cfRule type="expression" dxfId="81" priority="63" stopIfTrue="1">
      <formula>A14=3</formula>
    </cfRule>
  </conditionalFormatting>
  <conditionalFormatting sqref="G14:G26">
    <cfRule type="expression" dxfId="80" priority="64" stopIfTrue="1">
      <formula>A14=1</formula>
    </cfRule>
    <cfRule type="expression" dxfId="79" priority="65" stopIfTrue="1">
      <formula>A14=2</formula>
    </cfRule>
    <cfRule type="expression" dxfId="78" priority="66" stopIfTrue="1">
      <formula>A14=3</formula>
    </cfRule>
  </conditionalFormatting>
  <conditionalFormatting sqref="H14:H26">
    <cfRule type="expression" dxfId="77" priority="67" stopIfTrue="1">
      <formula>A14=1</formula>
    </cfRule>
    <cfRule type="expression" dxfId="76" priority="68" stopIfTrue="1">
      <formula>A14=2</formula>
    </cfRule>
    <cfRule type="expression" dxfId="75" priority="69" stopIfTrue="1">
      <formula>A14=3</formula>
    </cfRule>
  </conditionalFormatting>
  <conditionalFormatting sqref="I14:I26">
    <cfRule type="expression" dxfId="74" priority="70" stopIfTrue="1">
      <formula>A14=1</formula>
    </cfRule>
    <cfRule type="expression" dxfId="73" priority="71" stopIfTrue="1">
      <formula>A14=2</formula>
    </cfRule>
    <cfRule type="expression" dxfId="72" priority="72" stopIfTrue="1">
      <formula>A14=3</formula>
    </cfRule>
  </conditionalFormatting>
  <conditionalFormatting sqref="J14:J26">
    <cfRule type="expression" dxfId="71" priority="73" stopIfTrue="1">
      <formula>A14=1</formula>
    </cfRule>
    <cfRule type="expression" dxfId="70" priority="74" stopIfTrue="1">
      <formula>A14=2</formula>
    </cfRule>
    <cfRule type="expression" dxfId="69" priority="75" stopIfTrue="1">
      <formula>A14=3</formula>
    </cfRule>
  </conditionalFormatting>
  <conditionalFormatting sqref="K14:K26">
    <cfRule type="expression" dxfId="68" priority="76" stopIfTrue="1">
      <formula>A14=1</formula>
    </cfRule>
    <cfRule type="expression" dxfId="67" priority="77" stopIfTrue="1">
      <formula>A14=2</formula>
    </cfRule>
    <cfRule type="expression" dxfId="66" priority="78" stopIfTrue="1">
      <formula>A14=3</formula>
    </cfRule>
  </conditionalFormatting>
  <conditionalFormatting sqref="L14:L26">
    <cfRule type="expression" dxfId="65" priority="79" stopIfTrue="1">
      <formula>A14=1</formula>
    </cfRule>
    <cfRule type="expression" dxfId="64" priority="80" stopIfTrue="1">
      <formula>A14=2</formula>
    </cfRule>
    <cfRule type="expression" dxfId="63" priority="81" stopIfTrue="1">
      <formula>A14=3</formula>
    </cfRule>
  </conditionalFormatting>
  <conditionalFormatting sqref="M14:M26">
    <cfRule type="expression" dxfId="62" priority="82" stopIfTrue="1">
      <formula>A14=1</formula>
    </cfRule>
    <cfRule type="expression" dxfId="61" priority="83" stopIfTrue="1">
      <formula>A14=2</formula>
    </cfRule>
    <cfRule type="expression" dxfId="60" priority="84" stopIfTrue="1">
      <formula>A14=3</formula>
    </cfRule>
  </conditionalFormatting>
  <conditionalFormatting sqref="N14:N26">
    <cfRule type="expression" dxfId="59" priority="85" stopIfTrue="1">
      <formula>A14=1</formula>
    </cfRule>
    <cfRule type="expression" dxfId="58" priority="86" stopIfTrue="1">
      <formula>A14=2</formula>
    </cfRule>
    <cfRule type="expression" dxfId="57" priority="87" stopIfTrue="1">
      <formula>A14=3</formula>
    </cfRule>
  </conditionalFormatting>
  <conditionalFormatting sqref="O14:O26">
    <cfRule type="expression" dxfId="56" priority="88" stopIfTrue="1">
      <formula>A14=1</formula>
    </cfRule>
    <cfRule type="expression" dxfId="55" priority="89" stopIfTrue="1">
      <formula>A14=2</formula>
    </cfRule>
    <cfRule type="expression" dxfId="54" priority="90" stopIfTrue="1">
      <formula>A14=3</formula>
    </cfRule>
  </conditionalFormatting>
  <conditionalFormatting sqref="P14:P26">
    <cfRule type="expression" dxfId="53" priority="91" stopIfTrue="1">
      <formula>A14=1</formula>
    </cfRule>
    <cfRule type="expression" dxfId="52" priority="92" stopIfTrue="1">
      <formula>A14=2</formula>
    </cfRule>
    <cfRule type="expression" dxfId="51" priority="93" stopIfTrue="1">
      <formula>A14=3</formula>
    </cfRule>
  </conditionalFormatting>
  <conditionalFormatting sqref="Q14:Q26">
    <cfRule type="expression" dxfId="50" priority="94" stopIfTrue="1">
      <formula>A14=1</formula>
    </cfRule>
    <cfRule type="expression" dxfId="49" priority="95" stopIfTrue="1">
      <formula>A14=2</formula>
    </cfRule>
    <cfRule type="expression" dxfId="48" priority="96" stopIfTrue="1">
      <formula>A14=3</formula>
    </cfRule>
  </conditionalFormatting>
  <conditionalFormatting sqref="B28:B37">
    <cfRule type="expression" dxfId="47" priority="1" stopIfTrue="1">
      <formula>A28=1</formula>
    </cfRule>
    <cfRule type="expression" dxfId="46" priority="2" stopIfTrue="1">
      <formula>A28=2</formula>
    </cfRule>
    <cfRule type="expression" dxfId="45" priority="3" stopIfTrue="1">
      <formula>A28=3</formula>
    </cfRule>
  </conditionalFormatting>
  <conditionalFormatting sqref="C28:C37">
    <cfRule type="expression" dxfId="44" priority="4" stopIfTrue="1">
      <formula>A28=1</formula>
    </cfRule>
    <cfRule type="expression" dxfId="43" priority="5" stopIfTrue="1">
      <formula>A28=2</formula>
    </cfRule>
    <cfRule type="expression" dxfId="42" priority="6" stopIfTrue="1">
      <formula>A28=3</formula>
    </cfRule>
  </conditionalFormatting>
  <conditionalFormatting sqref="D28:D37">
    <cfRule type="expression" dxfId="41" priority="7" stopIfTrue="1">
      <formula>A28=1</formula>
    </cfRule>
    <cfRule type="expression" dxfId="40" priority="8" stopIfTrue="1">
      <formula>A28=2</formula>
    </cfRule>
    <cfRule type="expression" dxfId="39" priority="9" stopIfTrue="1">
      <formula>A28=3</formula>
    </cfRule>
  </conditionalFormatting>
  <conditionalFormatting sqref="E28:E37">
    <cfRule type="expression" dxfId="38" priority="10" stopIfTrue="1">
      <formula>A28=1</formula>
    </cfRule>
    <cfRule type="expression" dxfId="37" priority="11" stopIfTrue="1">
      <formula>A28=2</formula>
    </cfRule>
    <cfRule type="expression" dxfId="36" priority="12" stopIfTrue="1">
      <formula>A28=3</formula>
    </cfRule>
  </conditionalFormatting>
  <conditionalFormatting sqref="F28:F37">
    <cfRule type="expression" dxfId="35" priority="13" stopIfTrue="1">
      <formula>A28=1</formula>
    </cfRule>
    <cfRule type="expression" dxfId="34" priority="14" stopIfTrue="1">
      <formula>A28=2</formula>
    </cfRule>
    <cfRule type="expression" dxfId="33" priority="15" stopIfTrue="1">
      <formula>A28=3</formula>
    </cfRule>
  </conditionalFormatting>
  <conditionalFormatting sqref="G28:G37">
    <cfRule type="expression" dxfId="32" priority="16" stopIfTrue="1">
      <formula>A28=1</formula>
    </cfRule>
    <cfRule type="expression" dxfId="31" priority="17" stopIfTrue="1">
      <formula>A28=2</formula>
    </cfRule>
    <cfRule type="expression" dxfId="30" priority="18" stopIfTrue="1">
      <formula>A28=3</formula>
    </cfRule>
  </conditionalFormatting>
  <conditionalFormatting sqref="H28:H37">
    <cfRule type="expression" dxfId="29" priority="19" stopIfTrue="1">
      <formula>A28=1</formula>
    </cfRule>
    <cfRule type="expression" dxfId="28" priority="20" stopIfTrue="1">
      <formula>A28=2</formula>
    </cfRule>
    <cfRule type="expression" dxfId="27" priority="21" stopIfTrue="1">
      <formula>A28=3</formula>
    </cfRule>
  </conditionalFormatting>
  <conditionalFormatting sqref="I28:I37">
    <cfRule type="expression" dxfId="26" priority="22" stopIfTrue="1">
      <formula>A28=1</formula>
    </cfRule>
    <cfRule type="expression" dxfId="25" priority="23" stopIfTrue="1">
      <formula>A28=2</formula>
    </cfRule>
    <cfRule type="expression" dxfId="24" priority="24" stopIfTrue="1">
      <formula>A28=3</formula>
    </cfRule>
  </conditionalFormatting>
  <conditionalFormatting sqref="J28:J37">
    <cfRule type="expression" dxfId="23" priority="25" stopIfTrue="1">
      <formula>A28=1</formula>
    </cfRule>
    <cfRule type="expression" dxfId="22" priority="26" stopIfTrue="1">
      <formula>A28=2</formula>
    </cfRule>
    <cfRule type="expression" dxfId="21" priority="27" stopIfTrue="1">
      <formula>A28=3</formula>
    </cfRule>
  </conditionalFormatting>
  <conditionalFormatting sqref="K28:K37">
    <cfRule type="expression" dxfId="20" priority="28" stopIfTrue="1">
      <formula>A28=1</formula>
    </cfRule>
    <cfRule type="expression" dxfId="19" priority="29" stopIfTrue="1">
      <formula>A28=2</formula>
    </cfRule>
    <cfRule type="expression" dxfId="18" priority="30" stopIfTrue="1">
      <formula>A28=3</formula>
    </cfRule>
  </conditionalFormatting>
  <conditionalFormatting sqref="L28:L37">
    <cfRule type="expression" dxfId="17" priority="31" stopIfTrue="1">
      <formula>A28=1</formula>
    </cfRule>
    <cfRule type="expression" dxfId="16" priority="32" stopIfTrue="1">
      <formula>A28=2</formula>
    </cfRule>
    <cfRule type="expression" dxfId="15" priority="33" stopIfTrue="1">
      <formula>A28=3</formula>
    </cfRule>
  </conditionalFormatting>
  <conditionalFormatting sqref="M28:M37">
    <cfRule type="expression" dxfId="14" priority="34" stopIfTrue="1">
      <formula>A28=1</formula>
    </cfRule>
    <cfRule type="expression" dxfId="13" priority="35" stopIfTrue="1">
      <formula>A28=2</formula>
    </cfRule>
    <cfRule type="expression" dxfId="12" priority="36" stopIfTrue="1">
      <formula>A28=3</formula>
    </cfRule>
  </conditionalFormatting>
  <conditionalFormatting sqref="N28:N37">
    <cfRule type="expression" dxfId="11" priority="37" stopIfTrue="1">
      <formula>A28=1</formula>
    </cfRule>
    <cfRule type="expression" dxfId="10" priority="38" stopIfTrue="1">
      <formula>A28=2</formula>
    </cfRule>
    <cfRule type="expression" dxfId="9" priority="39" stopIfTrue="1">
      <formula>A28=3</formula>
    </cfRule>
  </conditionalFormatting>
  <conditionalFormatting sqref="O28:O37">
    <cfRule type="expression" dxfId="8" priority="40" stopIfTrue="1">
      <formula>A28=1</formula>
    </cfRule>
    <cfRule type="expression" dxfId="7" priority="41" stopIfTrue="1">
      <formula>A28=2</formula>
    </cfRule>
    <cfRule type="expression" dxfId="6" priority="42" stopIfTrue="1">
      <formula>A28=3</formula>
    </cfRule>
  </conditionalFormatting>
  <conditionalFormatting sqref="P28:P37">
    <cfRule type="expression" dxfId="5" priority="43" stopIfTrue="1">
      <formula>A28=1</formula>
    </cfRule>
    <cfRule type="expression" dxfId="4" priority="44" stopIfTrue="1">
      <formula>A28=2</formula>
    </cfRule>
    <cfRule type="expression" dxfId="3" priority="45" stopIfTrue="1">
      <formula>A28=3</formula>
    </cfRule>
  </conditionalFormatting>
  <conditionalFormatting sqref="Q28:Q37">
    <cfRule type="expression" dxfId="2" priority="46" stopIfTrue="1">
      <formula>A28=1</formula>
    </cfRule>
    <cfRule type="expression" dxfId="1" priority="47" stopIfTrue="1">
      <formula>A28=2</formula>
    </cfRule>
    <cfRule type="expression" dxfId="0" priority="48" stopIfTrue="1">
      <formula>A28=3</formula>
    </cfRule>
  </conditionalFormatting>
  <pageMargins left="0.70866141732283472" right="0.31496062992125984" top="0.39370078740157483" bottom="0.39370078740157483" header="0" footer="0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admin</cp:lastModifiedBy>
  <cp:lastPrinted>2025-02-17T10:24:45Z</cp:lastPrinted>
  <dcterms:created xsi:type="dcterms:W3CDTF">2025-02-13T08:22:55Z</dcterms:created>
  <dcterms:modified xsi:type="dcterms:W3CDTF">2025-06-06T10:33:32Z</dcterms:modified>
</cp:coreProperties>
</file>